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<sst xmlns="http://schemas.openxmlformats.org/spreadsheetml/2006/main" count="4208" uniqueCount="2073">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</sst>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MARIN HONDA</v>
          </cell>
          <cell r="I2" t="str">
            <v>Import</v>
          </cell>
        </row>
        <row r="3">
          <cell r="B3" t="str">
            <v>SHAWN HAGHIGHI</v>
          </cell>
          <cell r="I3">
            <v>12</v>
          </cell>
        </row>
        <row r="6">
          <cell r="D6">
            <v>25</v>
          </cell>
        </row>
        <row r="8">
          <cell r="D8">
            <v>2890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232</v>
          </cell>
        </row>
        <row r="24">
          <cell r="E24">
            <v>75</v>
          </cell>
        </row>
        <row r="26">
          <cell r="D26">
            <v>75</v>
          </cell>
        </row>
        <row r="27">
          <cell r="D27">
            <v>901</v>
          </cell>
        </row>
        <row r="29">
          <cell r="D29">
            <v>11</v>
          </cell>
        </row>
        <row r="30">
          <cell r="D30">
            <v>37</v>
          </cell>
        </row>
        <row r="39">
          <cell r="D39">
            <v>1.8845000000000001E-2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200</v>
          </cell>
        </row>
        <row r="36">
          <cell r="C36">
            <v>-35838.28</v>
          </cell>
        </row>
        <row r="41">
          <cell r="C41">
            <v>1093074.79</v>
          </cell>
        </row>
        <row r="49">
          <cell r="C49">
            <v>50822.06</v>
          </cell>
        </row>
        <row r="70">
          <cell r="C70">
            <v>128898.54</v>
          </cell>
        </row>
        <row r="76">
          <cell r="C76">
            <v>9336.4</v>
          </cell>
        </row>
        <row r="88">
          <cell r="C88">
            <v>77947.91</v>
          </cell>
        </row>
        <row r="134">
          <cell r="C134">
            <v>1438489.56</v>
          </cell>
        </row>
        <row r="137">
          <cell r="C137">
            <v>3110614.12</v>
          </cell>
        </row>
        <row r="138">
          <cell r="C138">
            <v>2347905.85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5458519.9699999997</v>
          </cell>
        </row>
        <row r="154">
          <cell r="C154">
            <v>1414773.36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161552.73000000001</v>
          </cell>
        </row>
        <row r="168">
          <cell r="C168">
            <v>0</v>
          </cell>
        </row>
        <row r="169">
          <cell r="C169">
            <v>135544.07</v>
          </cell>
        </row>
        <row r="170">
          <cell r="C170">
            <v>0</v>
          </cell>
        </row>
        <row r="172">
          <cell r="C172">
            <v>29001.5</v>
          </cell>
        </row>
        <row r="173">
          <cell r="C173">
            <v>10531.57</v>
          </cell>
        </row>
        <row r="174">
          <cell r="C174">
            <v>352.13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7459644.8099999996</v>
          </cell>
        </row>
        <row r="192">
          <cell r="C192">
            <v>23371.759999999998</v>
          </cell>
        </row>
        <row r="238">
          <cell r="C238">
            <v>13312041.93</v>
          </cell>
        </row>
        <row r="256">
          <cell r="C256">
            <v>-6438143.6600000001</v>
          </cell>
        </row>
        <row r="271">
          <cell r="C271">
            <v>-7287107.5</v>
          </cell>
        </row>
        <row r="408">
          <cell r="C408">
            <v>-1529346.79</v>
          </cell>
        </row>
        <row r="415">
          <cell r="C415">
            <v>0</v>
          </cell>
        </row>
        <row r="446">
          <cell r="C446">
            <v>1671009.4</v>
          </cell>
        </row>
        <row r="460">
          <cell r="C460">
            <v>-6166597.04</v>
          </cell>
        </row>
        <row r="461">
          <cell r="C461">
            <v>-13312041.93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117</v>
          </cell>
          <cell r="F28">
            <v>1228</v>
          </cell>
          <cell r="G28">
            <v>50</v>
          </cell>
          <cell r="H28">
            <v>598</v>
          </cell>
        </row>
        <row r="46">
          <cell r="F46">
            <v>30818054</v>
          </cell>
        </row>
        <row r="56">
          <cell r="F56">
            <v>1290371</v>
          </cell>
        </row>
        <row r="57">
          <cell r="G57">
            <v>808146</v>
          </cell>
          <cell r="H57">
            <v>11236579</v>
          </cell>
        </row>
        <row r="61">
          <cell r="H61">
            <v>1202546</v>
          </cell>
        </row>
        <row r="62">
          <cell r="E62">
            <v>3029307</v>
          </cell>
        </row>
        <row r="64">
          <cell r="I64">
            <v>285389</v>
          </cell>
          <cell r="J64">
            <v>2766692</v>
          </cell>
        </row>
        <row r="65">
          <cell r="I65">
            <v>79753</v>
          </cell>
          <cell r="J65">
            <v>853445</v>
          </cell>
        </row>
        <row r="66">
          <cell r="I66">
            <v>34068</v>
          </cell>
          <cell r="J66">
            <v>365083</v>
          </cell>
        </row>
        <row r="67">
          <cell r="I67">
            <v>52654</v>
          </cell>
          <cell r="J67">
            <v>641828</v>
          </cell>
        </row>
        <row r="69">
          <cell r="I69">
            <v>6</v>
          </cell>
          <cell r="J69">
            <v>74</v>
          </cell>
        </row>
        <row r="80">
          <cell r="M80">
            <v>139473</v>
          </cell>
          <cell r="N80">
            <v>1457507</v>
          </cell>
        </row>
        <row r="81">
          <cell r="M81">
            <v>103243</v>
          </cell>
          <cell r="N81">
            <v>1027808</v>
          </cell>
        </row>
        <row r="83">
          <cell r="M83">
            <v>63656</v>
          </cell>
          <cell r="N83">
            <v>567225</v>
          </cell>
        </row>
        <row r="84">
          <cell r="M84">
            <v>28349</v>
          </cell>
          <cell r="N84">
            <v>257729</v>
          </cell>
        </row>
        <row r="85">
          <cell r="M85">
            <v>42147</v>
          </cell>
          <cell r="N85">
            <v>402739</v>
          </cell>
        </row>
        <row r="89">
          <cell r="C89">
            <v>4752878</v>
          </cell>
          <cell r="D89">
            <v>53811876</v>
          </cell>
          <cell r="I89">
            <v>457642</v>
          </cell>
          <cell r="J89">
            <v>5018043</v>
          </cell>
          <cell r="M89">
            <v>433115</v>
          </cell>
          <cell r="N89">
            <v>4246284</v>
          </cell>
        </row>
        <row r="100">
          <cell r="E100">
            <v>-12223</v>
          </cell>
          <cell r="F100">
            <v>-73015</v>
          </cell>
        </row>
        <row r="118">
          <cell r="E118">
            <v>55504</v>
          </cell>
          <cell r="F118">
            <v>723869</v>
          </cell>
          <cell r="H118">
            <v>482490</v>
          </cell>
        </row>
        <row r="120">
          <cell r="G120">
            <v>52248</v>
          </cell>
          <cell r="H120">
            <v>661018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3536</v>
          </cell>
        </row>
        <row r="126">
          <cell r="E126">
            <v>43280</v>
          </cell>
          <cell r="G126">
            <v>54836</v>
          </cell>
        </row>
        <row r="128">
          <cell r="I128">
            <v>238903</v>
          </cell>
          <cell r="J128">
            <v>2259468</v>
          </cell>
        </row>
        <row r="129">
          <cell r="I129">
            <v>-12916</v>
          </cell>
          <cell r="J129">
            <v>-110870</v>
          </cell>
        </row>
        <row r="130">
          <cell r="I130">
            <v>63496</v>
          </cell>
          <cell r="J130">
            <v>677826</v>
          </cell>
        </row>
        <row r="131">
          <cell r="I131">
            <v>29107</v>
          </cell>
          <cell r="J131">
            <v>312148</v>
          </cell>
        </row>
        <row r="132">
          <cell r="I132">
            <v>36109</v>
          </cell>
          <cell r="J132">
            <v>439956</v>
          </cell>
        </row>
        <row r="133">
          <cell r="I133">
            <v>30</v>
          </cell>
          <cell r="J133">
            <v>859</v>
          </cell>
        </row>
        <row r="134">
          <cell r="I134">
            <v>6</v>
          </cell>
          <cell r="J134">
            <v>74</v>
          </cell>
        </row>
        <row r="136">
          <cell r="I136">
            <v>346063</v>
          </cell>
          <cell r="J136">
            <v>3506063</v>
          </cell>
        </row>
        <row r="148">
          <cell r="M148">
            <v>69488</v>
          </cell>
          <cell r="N148">
            <v>700701</v>
          </cell>
        </row>
        <row r="149">
          <cell r="M149">
            <v>-6667</v>
          </cell>
          <cell r="N149">
            <v>-54641</v>
          </cell>
        </row>
        <row r="150">
          <cell r="M150">
            <v>29450</v>
          </cell>
          <cell r="N150">
            <v>294326</v>
          </cell>
        </row>
        <row r="152">
          <cell r="M152">
            <v>19656</v>
          </cell>
          <cell r="N152">
            <v>169227</v>
          </cell>
        </row>
        <row r="153">
          <cell r="M153">
            <v>9867</v>
          </cell>
          <cell r="N153">
            <v>92691</v>
          </cell>
        </row>
        <row r="154">
          <cell r="M154">
            <v>8417</v>
          </cell>
          <cell r="N154">
            <v>85040</v>
          </cell>
        </row>
        <row r="156">
          <cell r="N156">
            <v>47994</v>
          </cell>
        </row>
        <row r="159">
          <cell r="C159">
            <v>596380</v>
          </cell>
          <cell r="D159">
            <v>6340072</v>
          </cell>
          <cell r="H159">
            <v>664554</v>
          </cell>
          <cell r="M159">
            <v>152201</v>
          </cell>
          <cell r="N159">
            <v>1518601</v>
          </cell>
        </row>
        <row r="162">
          <cell r="E162">
            <v>39702</v>
          </cell>
          <cell r="G162">
            <v>21208</v>
          </cell>
        </row>
        <row r="163">
          <cell r="E163">
            <v>10216</v>
          </cell>
          <cell r="G163">
            <v>6324</v>
          </cell>
        </row>
        <row r="164">
          <cell r="E164">
            <v>21250</v>
          </cell>
          <cell r="G164">
            <v>12000</v>
          </cell>
        </row>
        <row r="165">
          <cell r="E165">
            <v>-5750</v>
          </cell>
          <cell r="G165">
            <v>-326</v>
          </cell>
        </row>
        <row r="166">
          <cell r="E166">
            <v>81</v>
          </cell>
          <cell r="G166">
            <v>445</v>
          </cell>
        </row>
        <row r="169">
          <cell r="E169">
            <v>9386</v>
          </cell>
        </row>
        <row r="170">
          <cell r="E170">
            <v>-12309</v>
          </cell>
        </row>
        <row r="174">
          <cell r="E174">
            <v>30773</v>
          </cell>
        </row>
        <row r="175">
          <cell r="E175">
            <v>0</v>
          </cell>
        </row>
        <row r="180">
          <cell r="C180">
            <v>7988</v>
          </cell>
        </row>
        <row r="181">
          <cell r="C181">
            <v>31327</v>
          </cell>
          <cell r="I181">
            <v>9398</v>
          </cell>
          <cell r="K181">
            <v>0</v>
          </cell>
          <cell r="M181">
            <v>6265</v>
          </cell>
        </row>
        <row r="182">
          <cell r="C182">
            <v>0</v>
          </cell>
        </row>
        <row r="183">
          <cell r="C183">
            <v>4600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44607</v>
          </cell>
        </row>
        <row r="186">
          <cell r="C186">
            <v>53898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14234</v>
          </cell>
        </row>
        <row r="190">
          <cell r="C190">
            <v>20172</v>
          </cell>
        </row>
        <row r="191">
          <cell r="C191">
            <v>16879</v>
          </cell>
        </row>
        <row r="209">
          <cell r="I209">
            <v>3129</v>
          </cell>
          <cell r="K209">
            <v>0</v>
          </cell>
          <cell r="M209">
            <v>177</v>
          </cell>
        </row>
        <row r="223">
          <cell r="C223">
            <v>658051</v>
          </cell>
          <cell r="D223">
            <v>7691820</v>
          </cell>
          <cell r="F223">
            <v>3121351</v>
          </cell>
          <cell r="H223">
            <v>1069719</v>
          </cell>
          <cell r="J223">
            <v>2528800</v>
          </cell>
          <cell r="M223">
            <v>82429</v>
          </cell>
          <cell r="N223">
            <v>971950</v>
          </cell>
        </row>
        <row r="226">
          <cell r="E226">
            <v>51873</v>
          </cell>
          <cell r="F226">
            <v>590492</v>
          </cell>
        </row>
        <row r="227">
          <cell r="G227">
            <v>8</v>
          </cell>
          <cell r="H227">
            <v>9341</v>
          </cell>
        </row>
        <row r="228">
          <cell r="E228">
            <v>9360</v>
          </cell>
          <cell r="F228">
            <v>98240</v>
          </cell>
        </row>
        <row r="229">
          <cell r="G229">
            <v>4750</v>
          </cell>
          <cell r="H229">
            <v>57070</v>
          </cell>
        </row>
        <row r="230">
          <cell r="C230">
            <v>54405</v>
          </cell>
          <cell r="D230">
            <v>559220</v>
          </cell>
          <cell r="E230">
            <v>54405</v>
          </cell>
          <cell r="F230">
            <v>559220</v>
          </cell>
        </row>
        <row r="231">
          <cell r="C231">
            <v>31255</v>
          </cell>
          <cell r="D231">
            <v>357435</v>
          </cell>
          <cell r="G231">
            <v>31255</v>
          </cell>
          <cell r="H231">
            <v>357435</v>
          </cell>
        </row>
        <row r="232">
          <cell r="C232">
            <v>151652</v>
          </cell>
        </row>
        <row r="238">
          <cell r="C238">
            <v>89981</v>
          </cell>
          <cell r="D238">
            <v>320050</v>
          </cell>
          <cell r="I238">
            <v>107000</v>
          </cell>
          <cell r="J238">
            <v>977263</v>
          </cell>
          <cell r="M238">
            <v>69772</v>
          </cell>
          <cell r="N238">
            <v>546651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1,473</v>
          </cell>
          <cell r="G22" t="str">
            <v>16,758</v>
          </cell>
        </row>
        <row r="24">
          <cell r="F24" t="str">
            <v>2,135</v>
          </cell>
          <cell r="G24" t="str">
            <v>22,400</v>
          </cell>
        </row>
        <row r="28">
          <cell r="F28" t="str">
            <v>145.00</v>
          </cell>
        </row>
        <row r="40">
          <cell r="F40" t="str">
            <v>639</v>
          </cell>
          <cell r="G40" t="str">
            <v>7,151</v>
          </cell>
        </row>
        <row r="42">
          <cell r="F42" t="str">
            <v>553</v>
          </cell>
          <cell r="G42" t="str">
            <v>5,871</v>
          </cell>
        </row>
        <row r="44">
          <cell r="F44" t="str">
            <v>140.00</v>
          </cell>
        </row>
        <row r="51">
          <cell r="F51" t="str">
            <v>108</v>
          </cell>
          <cell r="G51" t="str">
            <v>1,284</v>
          </cell>
        </row>
        <row r="57">
          <cell r="F57" t="str">
            <v>210</v>
          </cell>
          <cell r="G57" t="str">
            <v>3,081</v>
          </cell>
        </row>
        <row r="59">
          <cell r="F59" t="str">
            <v>231</v>
          </cell>
          <cell r="G59" t="str">
            <v>5,154</v>
          </cell>
        </row>
        <row r="70">
          <cell r="F70" t="str">
            <v>19</v>
          </cell>
        </row>
        <row r="73">
          <cell r="F73" t="str">
            <v>6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MARIN HONDA</v>
      </c>
      <c r="F5" s="2435"/>
      <c r="G5" s="2435"/>
      <c r="H5" s="2435"/>
      <c r="I5" s="2436" t="s">
        <v>1257</v>
      </c>
      <c r="J5" s="2437"/>
      <c r="K5" s="2438" t="str">
        <f>[4]Sheet1!$B$3</f>
        <v>SHAWN HAGHIGHI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352.13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2528800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457642</v>
      </c>
      <c r="G36" s="1944">
        <f>[6]Sheet1!$J$89</f>
        <v>5018043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346063</v>
      </c>
      <c r="G37" s="1945">
        <f>[6]Sheet1!$J$136</f>
        <v>3506063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346033</v>
      </c>
      <c r="G38" s="1944">
        <f>[6]Sheet1!$J$136-[6]Sheet1!$J$133</f>
        <v>3505204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107000</v>
      </c>
      <c r="G39" s="1944">
        <f>[6]Sheet1!$J$238</f>
        <v>977263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285395</v>
      </c>
      <c r="G40" s="1945">
        <f>[6]Sheet1!$J$64+[6]Sheet1!$J$69</f>
        <v>2766766</v>
      </c>
      <c r="H40" s="1949" t="str">
        <f>'[7]Fixed Ops Analysis'!$F$22</f>
        <v>1,473</v>
      </c>
      <c r="I40" s="1949" t="str">
        <f>'[7]Fixed Ops Analysis'!$G$22</f>
        <v>16,758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225993</v>
      </c>
      <c r="G41" s="1945">
        <f>[6]Sheet1!$J$128+[6]Sheet1!$J$129+[6]Sheet1!$J$134</f>
        <v>2148672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79753</v>
      </c>
      <c r="G46" s="2235">
        <f>[6]Sheet1!$J$65</f>
        <v>853445</v>
      </c>
      <c r="H46" s="1949" t="str">
        <f>'[7]Fixed Ops Analysis'!$F$40</f>
        <v>639</v>
      </c>
      <c r="I46" s="1949" t="str">
        <f>'[7]Fixed Ops Analysis'!$G$40</f>
        <v>7,151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63496</v>
      </c>
      <c r="G47" s="2237">
        <f>[6]Sheet1!$J$130</f>
        <v>677826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34068</v>
      </c>
      <c r="G50" s="2236">
        <f>[6]Sheet1!$J$66</f>
        <v>365083</v>
      </c>
      <c r="H50" s="1949" t="str">
        <f>'[7]Fixed Ops Analysis'!$F$51</f>
        <v>108</v>
      </c>
      <c r="I50" s="1949" t="str">
        <f>'[7]Fixed Ops Analysis'!$G$51</f>
        <v>1,284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29107</v>
      </c>
      <c r="G51" s="2237">
        <f>[6]Sheet1!$J$131</f>
        <v>312148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52654</v>
      </c>
      <c r="G52" s="2237">
        <f>[6]Sheet1!$J$67</f>
        <v>641828</v>
      </c>
      <c r="H52" s="1949" t="str">
        <f>'[7]Fixed Ops Analysis'!$F$57</f>
        <v>210</v>
      </c>
      <c r="I52" s="1949" t="str">
        <f>'[7]Fixed Ops Analysis'!$G$57</f>
        <v>3,081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36109</v>
      </c>
      <c r="G53" s="1927">
        <f>[6]Sheet1!$J$132</f>
        <v>439956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0.68577885820640405</v>
      </c>
      <c r="G54" s="1962">
        <f>G53/G52</f>
        <v>0.68547336669637349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0.79186040400147162</v>
      </c>
      <c r="G55" s="1962">
        <f>G41/G40</f>
        <v>0.77660055096817004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0.79615813825185255</v>
      </c>
      <c r="G56" s="1962">
        <f>G47/G46</f>
        <v>0.79422341217067294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0.85437947634143474</v>
      </c>
      <c r="G57" s="1962">
        <f>G51/G50</f>
        <v>0.85500557407493638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0.75618715065487874</v>
      </c>
      <c r="G58" s="1962">
        <f>G37/G36</f>
        <v>0.69869130256556189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86.973803556510319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165.10120539443847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145.00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140.00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145.00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2890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6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19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2,135</v>
      </c>
      <c r="G74" s="2351" t="str">
        <f>'[7]Fixed Ops Analysis'!$G$24</f>
        <v>22,400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553</v>
      </c>
      <c r="G75" s="2351" t="str">
        <f>'[7]Fixed Ops Analysis'!$G$42</f>
        <v>5,871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231</v>
      </c>
      <c r="G76" s="2351" t="str">
        <f>'[7]Fixed Ops Analysis'!$G$59</f>
        <v>5,154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301684.25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297096.80000000005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82429</v>
      </c>
      <c r="G168" s="2025">
        <f>[6]Sheet1!$N$223</f>
        <v>971950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433115</v>
      </c>
      <c r="G171" s="2026">
        <f>[6]Sheet1!$N$89</f>
        <v>4246284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152201</v>
      </c>
      <c r="G172" s="2026">
        <f>[6]Sheet1!$N$159</f>
        <v>1518601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69772</v>
      </c>
      <c r="G173" s="2026">
        <f>[6]Sheet1!$N$238</f>
        <v>546651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103243</v>
      </c>
      <c r="G176" s="2029">
        <f>[6]Sheet1!$N$81</f>
        <v>1027808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29450</v>
      </c>
      <c r="G177" s="2028">
        <f>[6]Sheet1!$N$150</f>
        <v>294326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139473</v>
      </c>
      <c r="G180" s="2029">
        <f>[6]Sheet1!$N$80</f>
        <v>1457507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62821</v>
      </c>
      <c r="G181" s="2017">
        <f>[6]Sheet1!$N$148+[6]Sheet1!$N$149</f>
        <v>646060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63656</v>
      </c>
      <c r="G188" s="2025">
        <f>[6]Sheet1!$N$83</f>
        <v>567225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19656</v>
      </c>
      <c r="G189" s="2036">
        <f>[6]Sheet1!$N$152</f>
        <v>169227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28349</v>
      </c>
      <c r="G190" s="2025">
        <f>[6]Sheet1!$N$84</f>
        <v>257729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9867</v>
      </c>
      <c r="G191" s="2028">
        <f>[6]Sheet1!$N$153</f>
        <v>92691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42147</v>
      </c>
      <c r="G192" s="2025">
        <f>[6]Sheet1!$N$85</f>
        <v>402739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8417</v>
      </c>
      <c r="G193" s="2037">
        <f>[6]Sheet1!$N$154</f>
        <v>85040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0.35141013356729739</v>
      </c>
      <c r="G194" s="2040">
        <f>G172/G171</f>
        <v>0.35763057770040818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0.36533038267204576</v>
      </c>
      <c r="G195" s="2041">
        <f>(G177+G181+G189)/(G176+G180+G188)</f>
        <v>0.36350481893767156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47994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10531.57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29001.5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128898.54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9336.4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658051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320050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346063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152201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39702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-5750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81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21208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-326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445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0.36533038267204576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1093074.79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50822.06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97685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5458519.9699999997</v>
      </c>
      <c r="G253" s="2017">
        <f>[4]Sheet1!$E$21</f>
        <v>232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1.8845000000000001E-2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1.8845000000000001E-2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39702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81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-5750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30773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-2923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3121351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360.52991452991455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30818054</v>
      </c>
      <c r="G295" s="2025">
        <f>[6]Sheet1!$F$100+[6]Sheet1!$F$230</f>
        <v>486205</v>
      </c>
      <c r="H295" s="2113">
        <f>[6]Sheet1!$F$28</f>
        <v>1228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61233</v>
      </c>
      <c r="G299" s="2318">
        <f>[6]Sheet1!$F$226+[6]Sheet1!$F$228</f>
        <v>688732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1290371</v>
      </c>
      <c r="G302" s="2025">
        <f>[6]Sheet1!$F$118</f>
        <v>723869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32108425</v>
      </c>
      <c r="G305" s="2020">
        <f>G295+G299+G302</f>
        <v>1898806</v>
      </c>
      <c r="H305" s="2119">
        <f>H295</f>
        <v>1228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3029307</v>
      </c>
      <c r="G309" s="2017">
        <f>[6]Sheet1!$E$28</f>
        <v>117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42182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55504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97686</v>
      </c>
      <c r="G320" s="2020">
        <f>G309</f>
        <v>117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117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23.400000000000002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1414773.36</v>
      </c>
      <c r="G332" s="2017">
        <f>[4]Sheet1!$E$24</f>
        <v>75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10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11236579</v>
      </c>
      <c r="G341" s="2133">
        <f>[6]Sheet1!$H$120+[6]Sheet1!$H$231</f>
        <v>1018453</v>
      </c>
      <c r="H341" s="2134">
        <f>[6]Sheet1!$H$28</f>
        <v>598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808146</v>
      </c>
      <c r="G346" s="2065">
        <f>[6]Sheet1!$G$28</f>
        <v>50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86091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83503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1069719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11236579</v>
      </c>
      <c r="G379" s="2025">
        <f>[6]Sheet1!$H$120+[6]Sheet1!$H$231</f>
        <v>1018453</v>
      </c>
      <c r="H379" s="2157">
        <f>H341</f>
        <v>598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1018453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808146</v>
      </c>
      <c r="G386" s="2160">
        <f>F374</f>
        <v>83503</v>
      </c>
      <c r="H386" s="2119">
        <f>G346</f>
        <v>50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4758</v>
      </c>
      <c r="G389" s="2025">
        <f>[6]Sheet1!$H$227+[6]Sheet1!$H$229</f>
        <v>66411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598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1202546</v>
      </c>
      <c r="G395" s="2025">
        <f>[6]Sheet1!$H$125</f>
        <v>3536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482490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21208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445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-326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1069719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1021989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30818054</v>
      </c>
      <c r="G433" s="2020">
        <f>G295</f>
        <v>486205</v>
      </c>
      <c r="H433" s="2175">
        <f>H295</f>
        <v>1228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11236579</v>
      </c>
      <c r="G436" s="2020">
        <f>G379</f>
        <v>1018453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117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50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200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-36038.28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77947.91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682040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7691820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3110614.12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2347905.85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8885667.8499999996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13312041.93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6438143.6600000001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7145444.8899999987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7145444.8899999997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6166597.04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75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901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11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37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4752878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682040</v>
      </c>
      <c r="G550" s="2017">
        <f>[6]Sheet1!$D$159+[6]Sheet1!$D$230+[6]Sheet1!$D$231</f>
        <v>7256727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53811876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658051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7691820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89981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320050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31327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103537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58841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97685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21208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445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-326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34033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21327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10216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21250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6324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12000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97686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1546.2589576547232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1814.1538461538462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3129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177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15663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58841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74070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16879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0.30878471785848938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0.28524936315294985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0.34805460510070901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0.19970579163404276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65992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26670.833333333332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4484323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5.9475718705662662E-3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5.9475718705662662E-3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16813.584127480084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3832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5.9475718705662662E-3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644296.54376503674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5.9475718705662662E-3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168.13584127480084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604727.25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4484323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0.13485363342471093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0.13485363342471093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26670.833333333332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604727.25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4.4103905245436406E-2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4.4103905245436406E-2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124510.97916666667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26670.833333333332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4484323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5.9475718705662662E-3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5.9475718705662662E-3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152702.0866666667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75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4.4117647058823533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-4.4117647058823533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901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53</v>
      </c>
      <c r="J20" s="914" t="s">
        <v>161</v>
      </c>
      <c r="K20" s="907">
        <v>4</v>
      </c>
      <c r="L20" s="920" t="s">
        <v>113</v>
      </c>
      <c r="M20" s="907">
        <f>I20-K20</f>
        <v>49</v>
      </c>
      <c r="N20" s="922" t="s">
        <v>161</v>
      </c>
      <c r="O20" s="924">
        <f>'1- Data Entry Sheet'!F547</f>
        <v>37</v>
      </c>
      <c r="P20" s="923" t="s">
        <v>113</v>
      </c>
      <c r="Q20" s="924">
        <f>O20-M20</f>
        <v>-12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179056</v>
      </c>
      <c r="D20" s="2273" t="s">
        <v>555</v>
      </c>
      <c r="E20" s="1653">
        <f>('1- Data Entry Sheet'!G40+'1- Data Entry Sheet'!G42+'1- Data Entry Sheet'!G44)/'1- Data Entry Sheet'!F20</f>
        <v>230563.83333333334</v>
      </c>
      <c r="F20" s="2273" t="s">
        <v>113</v>
      </c>
      <c r="G20" s="466">
        <f>C20/E20</f>
        <v>0.77660055096817004</v>
      </c>
      <c r="H20" s="636" t="s">
        <v>161</v>
      </c>
      <c r="I20" s="702">
        <f>E14</f>
        <v>0.73</v>
      </c>
      <c r="J20" s="636" t="s">
        <v>113</v>
      </c>
      <c r="K20" s="656">
        <f>G20-I20</f>
        <v>4.6600550968170062E-2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36663</v>
      </c>
      <c r="D24" s="2273" t="s">
        <v>555</v>
      </c>
      <c r="E24" s="1653">
        <f>'1- Data Entry Sheet'!G52/'1- Data Entry Sheet'!F20</f>
        <v>53485.666666666664</v>
      </c>
      <c r="F24" s="2273" t="s">
        <v>113</v>
      </c>
      <c r="G24" s="466">
        <f>C24/E24</f>
        <v>0.68547336669637349</v>
      </c>
      <c r="H24" s="636" t="s">
        <v>161</v>
      </c>
      <c r="I24" s="702">
        <f>E15</f>
        <v>0.73</v>
      </c>
      <c r="J24" s="636" t="s">
        <v>113</v>
      </c>
      <c r="K24" s="656">
        <f>G24-I24</f>
        <v>-4.4526633303626495E-2</v>
      </c>
      <c r="L24" s="2273"/>
      <c r="M24" s="57"/>
      <c r="N24" s="151">
        <f>IF((G24&gt;I24),0,-(K24*E24))</f>
        <v>2381.5366666666655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56485.5</v>
      </c>
      <c r="D28" s="2273" t="s">
        <v>555</v>
      </c>
      <c r="E28" s="1653">
        <f>('1- Data Entry Sheet'!G46+'1- Data Entry Sheet'!G48)/'1- Data Entry Sheet'!F20</f>
        <v>71120.416666666672</v>
      </c>
      <c r="F28" s="2273" t="s">
        <v>113</v>
      </c>
      <c r="G28" s="466">
        <f>C28/E28</f>
        <v>0.79422341217067294</v>
      </c>
      <c r="H28" s="636" t="s">
        <v>161</v>
      </c>
      <c r="I28" s="702">
        <f>E16</f>
        <v>0.73</v>
      </c>
      <c r="J28" s="636" t="s">
        <v>113</v>
      </c>
      <c r="K28" s="656">
        <f>G28-I28</f>
        <v>6.4223412170672955E-2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26012.333333333332</v>
      </c>
      <c r="D32" s="2273" t="s">
        <v>555</v>
      </c>
      <c r="E32" s="1653">
        <f>'1- Data Entry Sheet'!G50/'1- Data Entry Sheet'!F20</f>
        <v>30423.583333333332</v>
      </c>
      <c r="F32" s="2273" t="s">
        <v>113</v>
      </c>
      <c r="G32" s="466">
        <f>C32/E32</f>
        <v>0.85500557407493638</v>
      </c>
      <c r="H32" s="636" t="s">
        <v>161</v>
      </c>
      <c r="I32" s="702">
        <f>E17</f>
        <v>0.73</v>
      </c>
      <c r="J32" s="636" t="s">
        <v>113</v>
      </c>
      <c r="K32" s="656">
        <f>G32-I32</f>
        <v>0.1250055740749364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2381.5366666666655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81438.583333333328</v>
      </c>
      <c r="D19" s="2273" t="s">
        <v>555</v>
      </c>
      <c r="E19" s="1653">
        <f>'1- Data Entry Sheet'!G37/'1- Data Entry Sheet'!F20</f>
        <v>292171.91666666669</v>
      </c>
      <c r="F19" s="2273" t="s">
        <v>113</v>
      </c>
      <c r="G19" s="466">
        <f>C19/E19</f>
        <v>0.2787351510797153</v>
      </c>
      <c r="H19" s="46" t="s">
        <v>161</v>
      </c>
      <c r="I19" s="1306">
        <f>E14</f>
        <v>0.2</v>
      </c>
      <c r="J19" s="46" t="s">
        <v>113</v>
      </c>
      <c r="K19" s="653">
        <f>G19-I19</f>
        <v>7.8735151079715293E-2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2528800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210733.33333333334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0.69869130256556189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301611.50218920771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418170.25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116558.74781079229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132.09780746831106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2283.2438173628375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2919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635.75618263716251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-83981.997810792294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116.76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91.329752694513502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19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4.8068290891849212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-5.1931709108150788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12064.460087568308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16726.810000000001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4662.3499124316932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116.76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24.555017277859179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210733.33333333334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0.49869130256556188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422572.70629986312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418170.25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-4402.4562998631154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132.09780746831106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3198.9380777666129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2919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-279.93807776661288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116.76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127.95752311066451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19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6.7346064795086589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6.1452631578947372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-0.58934332161392167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18441.208557519356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116.76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32.397551197041906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3985294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3138646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846648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70554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352.13</v>
      </c>
      <c r="D26" s="27" t="s">
        <v>555</v>
      </c>
      <c r="E26" s="28">
        <f>G16</f>
        <v>70554</v>
      </c>
      <c r="F26" s="66" t="s">
        <v>113</v>
      </c>
      <c r="G26" s="75">
        <f>C26/E26</f>
        <v>4.9909289338662581E-3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4.9909289338662581E-3</v>
      </c>
      <c r="D31" s="66" t="s">
        <v>112</v>
      </c>
      <c r="E31" s="67">
        <v>30</v>
      </c>
      <c r="F31" s="66" t="s">
        <v>113</v>
      </c>
      <c r="G31" s="131">
        <f>C31*E31</f>
        <v>0.14972786801598775</v>
      </c>
      <c r="H31" s="661" t="s">
        <v>161</v>
      </c>
      <c r="I31" s="662">
        <v>1.5</v>
      </c>
      <c r="J31" s="46" t="s">
        <v>113</v>
      </c>
      <c r="K31" s="682">
        <f>G31-I31</f>
        <v>-1.3502721319840123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352.13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19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352.13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352.13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352.13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352.13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19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352.13</v>
      </c>
      <c r="L12" s="1010" t="s">
        <v>113</v>
      </c>
      <c r="M12" s="1304">
        <f>IF((K12&lt;I12),0,-(I12-K12)/27%*73%)</f>
        <v>952.055185185185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2,135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553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231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145.00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140.00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145.00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6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19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2890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230563.83333333334</v>
      </c>
      <c r="E25" s="292" t="s">
        <v>555</v>
      </c>
      <c r="F25" s="2350" t="str">
        <f>F11</f>
        <v>2,135</v>
      </c>
      <c r="G25" s="979" t="s">
        <v>113</v>
      </c>
      <c r="H25" s="683">
        <f>IF(ISERROR(D25/F25),"0.00",D25/F25)</f>
        <v>107.99242779078845</v>
      </c>
      <c r="I25" s="980" t="s">
        <v>555</v>
      </c>
      <c r="J25" s="2250">
        <f>('1- Data Entry Sheet'!H40+'1- Data Entry Sheet'!H42+'1- Data Entry Sheet'!H44)</f>
        <v>1473</v>
      </c>
      <c r="K25" s="293" t="s">
        <v>113</v>
      </c>
      <c r="L25" s="470">
        <f>F25/J25</f>
        <v>1.4494229463679567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53485.666666666664</v>
      </c>
      <c r="E26" s="292" t="s">
        <v>555</v>
      </c>
      <c r="F26" s="2350" t="str">
        <f>F13</f>
        <v>231</v>
      </c>
      <c r="G26" s="230" t="s">
        <v>113</v>
      </c>
      <c r="H26" s="683">
        <f>IF(ISERROR(D26/F26),"0.00",D26/F26)</f>
        <v>231.53968253968253</v>
      </c>
      <c r="I26" s="252" t="s">
        <v>555</v>
      </c>
      <c r="J26" s="2250" t="str">
        <f>'1- Data Entry Sheet'!H52</f>
        <v>210</v>
      </c>
      <c r="K26" s="293" t="s">
        <v>113</v>
      </c>
      <c r="L26" s="470">
        <f>F26/J26</f>
        <v>1.1000000000000001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71120.416666666672</v>
      </c>
      <c r="E27" s="292" t="s">
        <v>555</v>
      </c>
      <c r="F27" s="2350" t="str">
        <f>F12</f>
        <v>553</v>
      </c>
      <c r="G27" s="230" t="s">
        <v>113</v>
      </c>
      <c r="H27" s="683">
        <f>IF(ISERROR(D27/F27),"0.00",D27/F27)</f>
        <v>128.60834840265221</v>
      </c>
      <c r="I27" s="252" t="s">
        <v>555</v>
      </c>
      <c r="J27" s="2250">
        <f>('1- Data Entry Sheet'!H46+'1- Data Entry Sheet'!H48)</f>
        <v>639</v>
      </c>
      <c r="K27" s="293" t="s">
        <v>113</v>
      </c>
      <c r="L27" s="470">
        <f>F27/J27</f>
        <v>0.86541471048513297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30423.583333333332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108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385593.5</v>
      </c>
      <c r="E29" s="985"/>
      <c r="F29" s="983">
        <f>F25+F26+F27+F28</f>
        <v>2919</v>
      </c>
      <c r="G29" s="254"/>
      <c r="H29" s="981">
        <f>IF(ISERROR(D29/F29),"0.00",D29/F29)</f>
        <v>132.09780746831106</v>
      </c>
      <c r="I29" s="982" t="s">
        <v>113</v>
      </c>
      <c r="J29" s="983">
        <f>SUM(J25:J28)</f>
        <v>2112</v>
      </c>
      <c r="K29" s="984" t="s">
        <v>113</v>
      </c>
      <c r="L29" s="470">
        <f>F29/J29</f>
        <v>1.3821022727272727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227674.53410585815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385593.5</v>
      </c>
      <c r="E38" s="228" t="s">
        <v>555</v>
      </c>
      <c r="F38" s="978">
        <f>F29</f>
        <v>2919</v>
      </c>
      <c r="G38" s="231" t="s">
        <v>113</v>
      </c>
      <c r="H38" s="684">
        <f>IF(ISERROR(D38/F38),"$0.00",D38/F38)</f>
        <v>132.09780746831106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19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25</v>
      </c>
      <c r="I42" s="320" t="s">
        <v>113</v>
      </c>
      <c r="J42" s="360">
        <f>D42*F42*H42</f>
        <v>3800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230563.83333333334</v>
      </c>
      <c r="E46" s="228" t="s">
        <v>555</v>
      </c>
      <c r="F46" s="471" t="str">
        <f>F25</f>
        <v>2,135</v>
      </c>
      <c r="G46" s="231" t="s">
        <v>113</v>
      </c>
      <c r="H46" s="684">
        <f>IF(ISERROR(D46/F46),"$0.00",D46/F46)</f>
        <v>107.99242779078845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145.00</v>
      </c>
      <c r="E51" s="46" t="s">
        <v>112</v>
      </c>
      <c r="F51" s="933">
        <v>0.9</v>
      </c>
      <c r="G51" s="231" t="s">
        <v>113</v>
      </c>
      <c r="H51" s="934">
        <f>D51*F51</f>
        <v>130.5</v>
      </c>
      <c r="I51" s="46" t="s">
        <v>161</v>
      </c>
      <c r="J51" s="1657">
        <f>H46</f>
        <v>107.99242779078845</v>
      </c>
      <c r="K51" s="46" t="s">
        <v>113</v>
      </c>
      <c r="L51" s="936">
        <f>J51-H51</f>
        <v>-22.507572209211546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2,135</v>
      </c>
      <c r="G56" s="46" t="s">
        <v>113</v>
      </c>
      <c r="H56" s="151">
        <f>IF((J51&gt;H51),0,(H51-J51)*F56)</f>
        <v>48053.66666666665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2919</v>
      </c>
      <c r="E63" s="228" t="s">
        <v>555</v>
      </c>
      <c r="F63" s="707">
        <f>H42</f>
        <v>25</v>
      </c>
      <c r="G63" s="231" t="s">
        <v>113</v>
      </c>
      <c r="H63" s="708">
        <f>D63/F63</f>
        <v>116.76</v>
      </c>
      <c r="I63" s="46" t="s">
        <v>161</v>
      </c>
      <c r="J63" s="771">
        <f>F20*10</f>
        <v>190</v>
      </c>
      <c r="K63" s="46" t="s">
        <v>113</v>
      </c>
      <c r="L63" s="151">
        <f>IF((H63&gt;J63),0,(J63-H63)*(F63)*(H38))</f>
        <v>241871.08547447753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2919</v>
      </c>
      <c r="E70" s="228" t="s">
        <v>555</v>
      </c>
      <c r="F70" s="461" t="str">
        <f>F20</f>
        <v>19</v>
      </c>
      <c r="G70" s="228" t="s">
        <v>555</v>
      </c>
      <c r="H70" s="472">
        <f>H42</f>
        <v>25</v>
      </c>
      <c r="I70" s="203" t="s">
        <v>113</v>
      </c>
      <c r="J70" s="367">
        <f>IF(ISERROR(D70/F70/H70)," ",(D70/F70/H70))</f>
        <v>6.1452631578947363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241871.08547447759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2112</v>
      </c>
      <c r="E77" s="228" t="s">
        <v>555</v>
      </c>
      <c r="F77" s="704" t="str">
        <f>F18</f>
        <v>6</v>
      </c>
      <c r="G77" s="228" t="s">
        <v>555</v>
      </c>
      <c r="H77" s="705">
        <f>H70</f>
        <v>25</v>
      </c>
      <c r="I77" s="203" t="s">
        <v>113</v>
      </c>
      <c r="J77" s="939">
        <f>IF(ISERROR(D77/F77/H77)," ",(D77/F77/H77))</f>
        <v>14.08</v>
      </c>
      <c r="K77" s="858" t="s">
        <v>161</v>
      </c>
      <c r="L77" s="938">
        <v>17</v>
      </c>
      <c r="M77" s="46" t="s">
        <v>113</v>
      </c>
      <c r="N77" s="940">
        <f>IF((J77&gt;L77),0,(L77-J77))</f>
        <v>2.92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2919</v>
      </c>
      <c r="E85" s="106" t="s">
        <v>555</v>
      </c>
      <c r="F85" s="1658">
        <f>F21</f>
        <v>2890</v>
      </c>
      <c r="G85" s="147" t="s">
        <v>113</v>
      </c>
      <c r="H85" s="685">
        <f xml:space="preserve"> IF(ISERROR(D85/F85),"0.00%",(D85/F85))</f>
        <v>1.0100346020761246</v>
      </c>
      <c r="I85" s="57"/>
      <c r="J85" s="1282">
        <v>1.35</v>
      </c>
      <c r="K85" s="57"/>
      <c r="L85" s="1284">
        <f>IF((H85&gt;J85),0,(J85-H85)*(D85)*H38)*(73%)</f>
        <v>95694.566794982704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2890</v>
      </c>
      <c r="E98" s="228" t="s">
        <v>555</v>
      </c>
      <c r="F98" s="464">
        <f>J42</f>
        <v>3800</v>
      </c>
      <c r="G98" s="231" t="s">
        <v>113</v>
      </c>
      <c r="H98" s="685">
        <f xml:space="preserve"> IF(ISERROR(D98/F98),"0.00%",(D98/F98))</f>
        <v>0.76052631578947372</v>
      </c>
      <c r="I98" s="57"/>
      <c r="J98" s="1283">
        <v>0.875</v>
      </c>
      <c r="K98" s="57"/>
      <c r="L98" s="1284">
        <f>IF((H98&gt;J98),0,(J98-H98)*(D98)*H38)*(73%)</f>
        <v>31902.29837392491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2919</v>
      </c>
      <c r="E115" s="228" t="s">
        <v>555</v>
      </c>
      <c r="F115" s="464">
        <f>J42</f>
        <v>3800</v>
      </c>
      <c r="G115" s="231" t="s">
        <v>113</v>
      </c>
      <c r="H115" s="685">
        <f xml:space="preserve"> IF(ISERROR(D115/F115),"0.00%",(D115/F115))</f>
        <v>0.76815789473684215</v>
      </c>
      <c r="I115" s="57"/>
      <c r="J115" s="1282">
        <v>1.25</v>
      </c>
      <c r="K115" s="57"/>
      <c r="L115" s="1284">
        <f>IF((H115&gt;J115),0,(J115-H115)*(D115)*(H38)*(73%))</f>
        <v>135630.48418552629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19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3.1666666666666665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-0.83333333333333348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3.1666666666666665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107.99242779078845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231.53968253968253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231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107.99242779078845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128.60834840265221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553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19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190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19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190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116.76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-73.239999999999995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869335.67094895511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1.4494229463679567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1.0505770536320433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1473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1.0505770536320433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1547.4999999999998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107.99242779078845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167118.28200624511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0.77660055096817004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129784.14988290396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0.48870162406489254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167118.28200624511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81670.97582738669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0.36533038267204576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29836.888852218577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159621.03873512254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1915452.4648214704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53838.333333333336</v>
      </c>
      <c r="D20" s="686" t="s">
        <v>555</v>
      </c>
      <c r="E20" s="2255">
        <f>('1- Data Entry Sheet'!G180+'1- Data Entry Sheet'!G182+'1- Data Entry Sheet'!G184)/G10</f>
        <v>121458.91666666667</v>
      </c>
      <c r="F20" s="611" t="s">
        <v>113</v>
      </c>
      <c r="G20" s="233">
        <f>IF(ISERROR(C20/E20),0,C20/E20)</f>
        <v>0.44326373732681901</v>
      </c>
      <c r="H20" s="636" t="s">
        <v>161</v>
      </c>
      <c r="I20" s="941">
        <f>E12</f>
        <v>0.41</v>
      </c>
      <c r="J20" s="636" t="s">
        <v>113</v>
      </c>
      <c r="K20" s="637">
        <f>G20-I20</f>
        <v>3.3263737326819032E-2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14102.25</v>
      </c>
      <c r="D24" s="686" t="s">
        <v>555</v>
      </c>
      <c r="E24" s="2255">
        <f>'1- Data Entry Sheet'!G188/G10</f>
        <v>47268.75</v>
      </c>
      <c r="F24" s="611" t="s">
        <v>113</v>
      </c>
      <c r="G24" s="233">
        <f>IF(ISERROR(C24/E24),0,C24/E24)</f>
        <v>0.29834192780642604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-0.11165807219357393</v>
      </c>
      <c r="L24" s="540"/>
      <c r="M24" s="151">
        <f>IF((G24&gt;I24),0,-(K24*E24))</f>
        <v>5277.9374999999982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24527.166666666668</v>
      </c>
      <c r="D28" s="686" t="s">
        <v>555</v>
      </c>
      <c r="E28" s="2255">
        <f>('1- Data Entry Sheet'!G176+'1- Data Entry Sheet'!G178)/G10</f>
        <v>85650.666666666672</v>
      </c>
      <c r="F28" s="611" t="s">
        <v>113</v>
      </c>
      <c r="G28" s="233">
        <f>IF(ISERROR(C28/E28),0,C28/E28)</f>
        <v>0.28636282262835083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6.362822628350806E-3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7086.666666666667</v>
      </c>
      <c r="D32" s="686" t="s">
        <v>555</v>
      </c>
      <c r="E32" s="2255">
        <f>'1- Data Entry Sheet'!G192/G10</f>
        <v>33561.583333333336</v>
      </c>
      <c r="F32" s="611" t="s">
        <v>113</v>
      </c>
      <c r="G32" s="233">
        <f>IF(ISERROR(C32/E32),0,C32/E32)</f>
        <v>0.21115412214858753</v>
      </c>
      <c r="H32" s="636" t="s">
        <v>161</v>
      </c>
      <c r="I32" s="941">
        <f>E15</f>
        <v>0.25</v>
      </c>
      <c r="J32" s="636" t="s">
        <v>113</v>
      </c>
      <c r="K32" s="637">
        <f>G32-I32</f>
        <v>-3.8845877851412469E-2</v>
      </c>
      <c r="L32" s="540"/>
      <c r="M32" s="151">
        <f>IF((G32&gt;I32),0,-(K32*E32))</f>
        <v>1303.7291666666672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7724.25</v>
      </c>
      <c r="D36" s="686" t="s">
        <v>555</v>
      </c>
      <c r="E36" s="2255">
        <f>'1- Data Entry Sheet'!G190/G10</f>
        <v>21477.416666666668</v>
      </c>
      <c r="F36" s="611" t="s">
        <v>113</v>
      </c>
      <c r="G36" s="233">
        <f>IF(ISERROR(C36/E36),0,C36/E36)</f>
        <v>0.35964520872699618</v>
      </c>
      <c r="H36" s="636" t="s">
        <v>161</v>
      </c>
      <c r="I36" s="941">
        <f>E16</f>
        <v>0.41</v>
      </c>
      <c r="J36" s="636" t="s">
        <v>113</v>
      </c>
      <c r="K36" s="637">
        <f>G36-I36</f>
        <v>-5.0354791273003796E-2</v>
      </c>
      <c r="L36" s="540"/>
      <c r="M36" s="151">
        <f>IF((G36&gt;I36),0,-(K36*E36))</f>
        <v>1081.4908333333331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7663.1574999999984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45554.25</v>
      </c>
      <c r="D12" s="2273" t="s">
        <v>555</v>
      </c>
      <c r="E12" s="1653">
        <f>'1- Data Entry Sheet'!G172/'20-Parts Dept Gross Rtn on Sls'!G10</f>
        <v>126550.08333333333</v>
      </c>
      <c r="F12" s="2273" t="s">
        <v>113</v>
      </c>
      <c r="G12" s="64">
        <f>C12/E12</f>
        <v>0.35997013040291692</v>
      </c>
      <c r="H12" s="636" t="s">
        <v>161</v>
      </c>
      <c r="I12" s="1537">
        <v>0.2</v>
      </c>
      <c r="J12" s="636" t="s">
        <v>113</v>
      </c>
      <c r="K12" s="698">
        <f>G12-I12</f>
        <v>0.15997013040291691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971950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80995.833333333328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0.35763057770040818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226479.04956601502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353857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127377.95043398498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9059.1619826406004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14154.28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5095.1180173594003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14154.28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21.000746739927077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971950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80995.833333333328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0.15763057770040817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513833.25821005093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353857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-159976.25821005093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20553.330328402037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5138.3325821005092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14154.28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3538.57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25217.149999999991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14154.28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41.302323976214325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4246284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1518601</v>
      </c>
      <c r="I15" s="43"/>
      <c r="J15" s="304"/>
      <c r="K15" s="92"/>
      <c r="L15" s="1653">
        <f>'1- Data Entry Sheet'!F161</f>
        <v>297096.80000000005</v>
      </c>
      <c r="M15" s="27" t="s">
        <v>555</v>
      </c>
      <c r="N15" s="28">
        <f>H26</f>
        <v>231306.41666666666</v>
      </c>
      <c r="O15" s="66" t="s">
        <v>113</v>
      </c>
      <c r="P15" s="367">
        <f>L15/N15</f>
        <v>1.2844295643909578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2727683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47994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1.2844295643909578</v>
      </c>
      <c r="M20" s="66" t="s">
        <v>112</v>
      </c>
      <c r="N20" s="67">
        <v>30</v>
      </c>
      <c r="O20" s="66" t="s">
        <v>113</v>
      </c>
      <c r="P20" s="367">
        <f>L20*N20</f>
        <v>38.532886931728733</v>
      </c>
      <c r="Q20" s="666" t="s">
        <v>161</v>
      </c>
      <c r="R20" s="665">
        <v>45</v>
      </c>
      <c r="S20" s="611" t="s">
        <v>113</v>
      </c>
      <c r="T20" s="700">
        <f>P20-R20</f>
        <v>-6.4671130682712672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2775677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231306.41666666666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4246284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1518601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2727683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47994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2775677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231306.41666666666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297096.80000000005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231306.41666666666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1.2844295643909578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38.532886931728733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2775677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297096.80000000005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9.3426687867388658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1.2844295643909578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9.3426687867388658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297096.80000000005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9.3426687867388658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</v>
      </c>
      <c r="J12" s="612" t="s">
        <v>113</v>
      </c>
      <c r="K12" s="1023">
        <f>C12*E12*G12*I12</f>
        <v>30000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30000</v>
      </c>
      <c r="P12" s="540"/>
      <c r="Q12" s="1255">
        <f>IF((M12&gt;K12),0,(O12)/62%)*38%</f>
        <v>18387.096774193549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4.75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-3.25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4.75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1.2844295643909578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9.3426687867388658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4246284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353857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1518601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126550.08333333333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126550.08333333333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353857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0.35763057770040818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9.3426687867388658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3.3412240354649922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971950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1518601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971950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546651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45554.25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546651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297096.80000000005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1.8399760616741745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10531.57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10531.57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10531.57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29001.5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29001.5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29001.5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230563.83333333334</v>
      </c>
      <c r="E13" s="553">
        <v>0.73</v>
      </c>
      <c r="F13" s="533">
        <f>D13*E13</f>
        <v>168311.59833333333</v>
      </c>
      <c r="G13" s="633">
        <f>H13/D13</f>
        <v>0.77660055096817004</v>
      </c>
      <c r="H13" s="2360">
        <f>'4-Svc GP Rtn on Sales'!C20</f>
        <v>179056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71120.416666666672</v>
      </c>
      <c r="E14" s="553">
        <v>0.73</v>
      </c>
      <c r="F14" s="533">
        <f>D14*E14</f>
        <v>51917.904166666667</v>
      </c>
      <c r="G14" s="633">
        <f>H14/D14</f>
        <v>0.79422341217067294</v>
      </c>
      <c r="H14" s="2360">
        <f>'4-Svc GP Rtn on Sales'!C28</f>
        <v>56485.5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53485.666666666664</v>
      </c>
      <c r="E15" s="553">
        <v>0.73</v>
      </c>
      <c r="F15" s="533">
        <f>D15*E15</f>
        <v>39044.536666666667</v>
      </c>
      <c r="G15" s="633">
        <f>H15/D15</f>
        <v>0.68547336669637349</v>
      </c>
      <c r="H15" s="2360">
        <f>'4-Svc GP Rtn on Sales'!C24</f>
        <v>36663</v>
      </c>
      <c r="I15" s="593">
        <f>IF((H15&gt;F15),0,(F15-H15))</f>
        <v>2381.5366666666669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30423.583333333332</v>
      </c>
      <c r="E16" s="553">
        <v>0.73</v>
      </c>
      <c r="F16" s="533">
        <f>D16*E16</f>
        <v>22209.215833333332</v>
      </c>
      <c r="G16" s="633">
        <f>H16/D16</f>
        <v>0.85500557407493638</v>
      </c>
      <c r="H16" s="2360">
        <f>'4-Svc GP Rtn on Sales'!C32</f>
        <v>26012.333333333332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385593.5</v>
      </c>
      <c r="E17" s="510"/>
      <c r="F17" s="710">
        <f>SUM(F13:F16)</f>
        <v>281483.255</v>
      </c>
      <c r="G17" s="510"/>
      <c r="H17" s="710">
        <f>SUM(H13:H16)</f>
        <v>298216.83333333331</v>
      </c>
      <c r="I17" s="711">
        <f>SUM(I13:I16)</f>
        <v>2381.5366666666669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121458.91666666667</v>
      </c>
      <c r="E27" s="1256">
        <v>0.41</v>
      </c>
      <c r="F27" s="533">
        <f t="shared" ref="F27:F32" si="0">D27*E27</f>
        <v>49798.155833333331</v>
      </c>
      <c r="G27" s="633">
        <f t="shared" ref="G27:G32" si="1">H27/D27</f>
        <v>0.44326373732681901</v>
      </c>
      <c r="H27" s="533">
        <f>'20-Parts Dept Gross Rtn on Sls'!C20</f>
        <v>53838.333333333336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85650.666666666672</v>
      </c>
      <c r="E29" s="1256">
        <v>0.28000000000000003</v>
      </c>
      <c r="F29" s="533">
        <f t="shared" si="0"/>
        <v>23982.186666666672</v>
      </c>
      <c r="G29" s="633">
        <f t="shared" si="1"/>
        <v>0.28636282262835083</v>
      </c>
      <c r="H29" s="533">
        <f>'20-Parts Dept Gross Rtn on Sls'!C28</f>
        <v>24527.166666666668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47268.75</v>
      </c>
      <c r="E30" s="1256">
        <v>0.41</v>
      </c>
      <c r="F30" s="533">
        <f t="shared" si="0"/>
        <v>19380.1875</v>
      </c>
      <c r="G30" s="633">
        <f t="shared" si="1"/>
        <v>0.29834192780642604</v>
      </c>
      <c r="H30" s="533">
        <f>'20-Parts Dept Gross Rtn on Sls'!C24</f>
        <v>14102.25</v>
      </c>
      <c r="I30" s="593">
        <f t="shared" si="2"/>
        <v>5277.9375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21477.416666666668</v>
      </c>
      <c r="E31" s="1256">
        <v>0.41</v>
      </c>
      <c r="F31" s="533">
        <f t="shared" si="0"/>
        <v>8805.7408333333333</v>
      </c>
      <c r="G31" s="633">
        <f t="shared" si="1"/>
        <v>0.35964520872699618</v>
      </c>
      <c r="H31" s="533">
        <f>'20-Parts Dept Gross Rtn on Sls'!C36</f>
        <v>7724.25</v>
      </c>
      <c r="I31" s="593">
        <f t="shared" si="2"/>
        <v>1081.4908333333333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33561.583333333336</v>
      </c>
      <c r="E32" s="1256">
        <v>0.25</v>
      </c>
      <c r="F32" s="533">
        <f t="shared" si="0"/>
        <v>8390.3958333333339</v>
      </c>
      <c r="G32" s="633">
        <f t="shared" si="1"/>
        <v>0.21115412214858753</v>
      </c>
      <c r="H32" s="533">
        <f>'20-Parts Dept Gross Rtn on Sls'!C32</f>
        <v>7086.666666666667</v>
      </c>
      <c r="I32" s="593">
        <f t="shared" si="2"/>
        <v>1303.729166666667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309417.33333333331</v>
      </c>
      <c r="E33" s="510"/>
      <c r="F33" s="710">
        <f>SUM(F27:F32)</f>
        <v>110356.66666666666</v>
      </c>
      <c r="G33" s="510"/>
      <c r="H33" s="710">
        <f>SUM(H27:H32)</f>
        <v>107278.66666666667</v>
      </c>
      <c r="I33" s="711">
        <f>SUM(I27:I32)</f>
        <v>7663.1575000000003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2381.5366666666669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7663.1575000000003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10044.694166666668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1473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441.9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107.99242779078845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47721.853840749412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0.77660055096817004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37060.817985948474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0.5267908453407335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47721.853840749412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25139.435725995314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0.44326373732681901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11143.400234192037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48204.218220140508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578450.61864168616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352022.75</v>
      </c>
      <c r="D12" s="66" t="s">
        <v>555</v>
      </c>
      <c r="E12" s="1328">
        <f>'13 - Service Dept Analysis'!J25</f>
        <v>1473</v>
      </c>
      <c r="F12" s="203" t="s">
        <v>113</v>
      </c>
      <c r="G12" s="1261">
        <f>C12/E12</f>
        <v>238.9835369993211</v>
      </c>
      <c r="H12" s="203" t="s">
        <v>161</v>
      </c>
      <c r="I12" s="1261">
        <f>D18</f>
        <v>300</v>
      </c>
      <c r="J12" s="66" t="s">
        <v>113</v>
      </c>
      <c r="K12" s="1261">
        <f>G12-I12</f>
        <v>-61.016463000678897</v>
      </c>
      <c r="L12" s="713"/>
      <c r="M12" s="1038">
        <f>IF((G12&gt;I12),0,-(K12)*(E12))</f>
        <v>89877.250000000015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152201</v>
      </c>
      <c r="F12" s="4"/>
      <c r="G12" s="676">
        <f>IF(ISERROR(E12/E30),"0.00%",E12/E30)</f>
        <v>0.25253571067097402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346063</v>
      </c>
      <c r="F14" s="4"/>
      <c r="G14" s="676">
        <f>IF(ISERROR(E14/E30),"0.00%",E14/E30)</f>
        <v>0.57419639583136295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498264</v>
      </c>
      <c r="F19" s="491" t="s">
        <v>83</v>
      </c>
      <c r="G19" s="676">
        <f>IF(ISERROR(E19/E30),"0.00%",E19/E30)</f>
        <v>0.82673210650233697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48204.218220140508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658051</v>
      </c>
      <c r="F24" s="4"/>
      <c r="G24" s="4"/>
      <c r="H24" s="250">
        <f>E24</f>
        <v>658051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60910</v>
      </c>
      <c r="F26" s="4"/>
      <c r="G26" s="4"/>
      <c r="H26" s="328">
        <f>E26</f>
        <v>60910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526</v>
      </c>
      <c r="F27" s="4"/>
      <c r="G27" s="128"/>
      <c r="H27" s="328">
        <f>E27</f>
        <v>526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-6076</v>
      </c>
      <c r="F28" s="4"/>
      <c r="G28" s="4"/>
      <c r="H28" s="328">
        <f>E28</f>
        <v>-6076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602691</v>
      </c>
      <c r="F30" s="492" t="s">
        <v>40</v>
      </c>
      <c r="G30" s="4"/>
      <c r="H30" s="31">
        <f>H24-(H26+H27+H28)</f>
        <v>602691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498264</v>
      </c>
      <c r="F33" s="493" t="s">
        <v>83</v>
      </c>
      <c r="G33" s="969"/>
      <c r="H33" s="31">
        <f>E19+H23</f>
        <v>546468.21822014055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602691</v>
      </c>
      <c r="F35" s="492" t="s">
        <v>40</v>
      </c>
      <c r="G35" s="4"/>
      <c r="H35" s="31">
        <f>H30</f>
        <v>602691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0.82673210650233697</v>
      </c>
      <c r="F37" s="1784">
        <v>0.75</v>
      </c>
      <c r="G37" s="4"/>
      <c r="H37" s="396">
        <f>IF(ISERROR(H33/H35),"",H33/H35)</f>
        <v>0.90671375252018127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132.09780746831106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19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62746.45854744775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45804.914739636857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12549.291709489551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12549.291709489551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26670.833333333332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0.47052491958717269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385593.5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2919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132.09780746831106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2.2016301244718508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1.6071899908644511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2.2016301244718508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0.83661944729930326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4.4032602489437016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19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83.661944729930326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2.4438094381637545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19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46.432379325111334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250985.83418979097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139297.13797533399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128898.54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407061.75</v>
      </c>
      <c r="F17" s="1409" t="s">
        <v>113</v>
      </c>
      <c r="G17" s="367">
        <f>C17/E17</f>
        <v>0.31665598646888338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0.31665598646888338</v>
      </c>
      <c r="D25" s="1409" t="s">
        <v>112</v>
      </c>
      <c r="E25" s="2316">
        <v>30</v>
      </c>
      <c r="F25" s="1409" t="s">
        <v>113</v>
      </c>
      <c r="G25" s="248">
        <f>C25*E25</f>
        <v>9.4996795940665013</v>
      </c>
      <c r="H25" s="1410" t="s">
        <v>161</v>
      </c>
      <c r="I25" s="654">
        <v>15</v>
      </c>
      <c r="J25" s="1410" t="s">
        <v>113</v>
      </c>
      <c r="K25" s="2317">
        <f>G25-I25</f>
        <v>-5.5003204059334987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0.31665598646888338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9336.4</v>
      </c>
      <c r="D16" s="27" t="s">
        <v>555</v>
      </c>
      <c r="E16" s="28">
        <f>'34-Fixed Ops Grossing Opp'!D14+'34-Fixed Ops Grossing Opp'!D29</f>
        <v>156771.08333333334</v>
      </c>
      <c r="F16" s="66" t="s">
        <v>113</v>
      </c>
      <c r="G16" s="367">
        <f>C16/E16</f>
        <v>5.955435021233188E-2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5.955435021233188E-2</v>
      </c>
      <c r="D21" s="2273" t="s">
        <v>112</v>
      </c>
      <c r="E21" s="67">
        <v>30</v>
      </c>
      <c r="F21" s="66" t="s">
        <v>113</v>
      </c>
      <c r="G21" s="467">
        <f>C21*E21</f>
        <v>1.7866305063699564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-5.7133694936300436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9336.4</v>
      </c>
      <c r="D35" s="87" t="s">
        <v>555</v>
      </c>
      <c r="E35" s="28">
        <f>E16</f>
        <v>156771.08333333334</v>
      </c>
      <c r="F35" s="66" t="s">
        <v>113</v>
      </c>
      <c r="G35" s="416">
        <f>(C35/E35)</f>
        <v>5.955435021233188E-2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407061.75</v>
      </c>
      <c r="D14" s="6" t="s">
        <v>112</v>
      </c>
      <c r="E14" s="1635">
        <v>0.5</v>
      </c>
      <c r="F14" s="8" t="s">
        <v>113</v>
      </c>
      <c r="G14" s="121">
        <f>C14*E14</f>
        <v>203530.875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128898.54</v>
      </c>
      <c r="D17" s="10" t="s">
        <v>161</v>
      </c>
      <c r="E17" s="125">
        <f>G14</f>
        <v>203530.875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128898.54</v>
      </c>
      <c r="D21" s="48" t="s">
        <v>555</v>
      </c>
      <c r="E21" s="79">
        <f>C14</f>
        <v>407061.75</v>
      </c>
      <c r="F21" s="48" t="s">
        <v>113</v>
      </c>
      <c r="G21" s="50">
        <f>IF(ISBLANK(C17),"",C21/E21)</f>
        <v>0.31665598646888338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9.4996795940665013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156771.08333333334</v>
      </c>
      <c r="D14" s="17" t="s">
        <v>112</v>
      </c>
      <c r="E14" s="24">
        <f>G11</f>
        <v>0.25</v>
      </c>
      <c r="F14" s="78" t="s">
        <v>113</v>
      </c>
      <c r="G14" s="18">
        <f>C14*E14</f>
        <v>39192.770833333336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9336.4</v>
      </c>
      <c r="D17" s="19" t="s">
        <v>161</v>
      </c>
      <c r="E17" s="124">
        <f>G14</f>
        <v>39192.770833333336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9336.4</v>
      </c>
      <c r="D31" s="48" t="s">
        <v>555</v>
      </c>
      <c r="E31" s="79">
        <f>C14</f>
        <v>156771.08333333334</v>
      </c>
      <c r="F31" s="48" t="s">
        <v>113</v>
      </c>
      <c r="G31" s="50">
        <f>IF(ISBLANK(C17),"",C31/E31)</f>
        <v>5.955435021233188E-2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1.7866305063699564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231306.41666666666</v>
      </c>
      <c r="D14" s="54" t="s">
        <v>112</v>
      </c>
      <c r="E14" s="20">
        <v>1.5</v>
      </c>
      <c r="F14" s="172" t="s">
        <v>113</v>
      </c>
      <c r="G14" s="18">
        <f>C14*E14</f>
        <v>346959.625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297096.80000000005</v>
      </c>
      <c r="D17" s="171" t="s">
        <v>161</v>
      </c>
      <c r="E17" s="124">
        <f>G14</f>
        <v>346959.625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297096.80000000005</v>
      </c>
      <c r="D25" s="48" t="s">
        <v>555</v>
      </c>
      <c r="E25" s="79">
        <f>C14</f>
        <v>231306.41666666666</v>
      </c>
      <c r="F25" s="48" t="s">
        <v>113</v>
      </c>
      <c r="G25" s="50">
        <f>IF(ISBLANK(C17),"",C25/E25)</f>
        <v>1.2844295643909578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38.532886931728733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128898.54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3121351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260112.58333333334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985.40228013029321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263.96588335369023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102.33333333333333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-161.63255002035692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159273.08333333337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3.411111111111111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77.384135185120925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3121351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260112.58333333334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1546.2589576547232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168.22058300496909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102.33333333333333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-65.887249671635757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101878.75000000001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3.411111111111111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49.31548035976293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158919</v>
      </c>
      <c r="D13" s="1863" t="s">
        <v>555</v>
      </c>
      <c r="E13" s="1653">
        <f>'1- Data Entry Sheet'!F309</f>
        <v>3029307</v>
      </c>
      <c r="F13" s="1863" t="s">
        <v>113</v>
      </c>
      <c r="G13" s="240">
        <f>C13/E13</f>
        <v>5.2460513246098857E-2</v>
      </c>
      <c r="H13" s="636" t="s">
        <v>161</v>
      </c>
      <c r="I13" s="648">
        <f>D17</f>
        <v>0.05</v>
      </c>
      <c r="J13" s="636" t="s">
        <v>113</v>
      </c>
      <c r="K13" s="698">
        <f>G13-I13</f>
        <v>2.4605132460988541E-3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3029307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808146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3837453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167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3837453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167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22978.760479041917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50822.06</v>
      </c>
      <c r="D30" s="27" t="s">
        <v>555</v>
      </c>
      <c r="E30" s="28">
        <f>I13</f>
        <v>3837453</v>
      </c>
      <c r="F30" s="66" t="s">
        <v>113</v>
      </c>
      <c r="G30" s="248">
        <f>C30/E30</f>
        <v>1.3243695753407272E-2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1.3243695753407272E-2</v>
      </c>
      <c r="D37" s="66" t="s">
        <v>112</v>
      </c>
      <c r="E37" s="67">
        <v>30</v>
      </c>
      <c r="F37" s="66" t="s">
        <v>113</v>
      </c>
      <c r="G37" s="248">
        <f>C37*E37</f>
        <v>0.39731087260221815</v>
      </c>
      <c r="H37" s="666" t="s">
        <v>161</v>
      </c>
      <c r="I37" s="668">
        <v>3</v>
      </c>
      <c r="J37" s="46" t="s">
        <v>113</v>
      </c>
      <c r="K37" s="682">
        <f>G37-I37</f>
        <v>-2.6026891273977819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3029307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808146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3837453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167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3837453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167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22978.760479041917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1093074.79</v>
      </c>
      <c r="D30" s="27" t="s">
        <v>555</v>
      </c>
      <c r="E30" s="1085">
        <f>I13</f>
        <v>3837453</v>
      </c>
      <c r="F30" s="133" t="s">
        <v>113</v>
      </c>
      <c r="G30" s="1086">
        <f>C30/E30</f>
        <v>0.28484382479733306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0.28484382479733306</v>
      </c>
      <c r="D37" s="66" t="s">
        <v>112</v>
      </c>
      <c r="E37" s="1084">
        <v>30</v>
      </c>
      <c r="F37" s="133" t="s">
        <v>113</v>
      </c>
      <c r="G37" s="1086">
        <f>C37*E37</f>
        <v>8.5453147439199917</v>
      </c>
      <c r="H37" s="669" t="s">
        <v>161</v>
      </c>
      <c r="I37" s="1088">
        <v>3</v>
      </c>
      <c r="J37" s="671" t="s">
        <v>113</v>
      </c>
      <c r="K37" s="1089">
        <f>G37-I37</f>
        <v>5.5453147439199917</v>
      </c>
      <c r="L37" s="57"/>
      <c r="M37" s="1038">
        <f>IF((G37&lt;I37),0,(C30-(E30/30*3)))</f>
        <v>709329.49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30818054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486205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30331849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2527654.0833333335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11236579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1018453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10218126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851510.5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5458519.9699999997</v>
      </c>
      <c r="D36" s="1094" t="s">
        <v>555</v>
      </c>
      <c r="E36" s="1065">
        <f>I17</f>
        <v>2527654.0833333335</v>
      </c>
      <c r="F36" s="1092" t="s">
        <v>113</v>
      </c>
      <c r="G36" s="1107">
        <f>C36/E36</f>
        <v>2.1595201677286471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2.1595201677286471</v>
      </c>
      <c r="D41" s="1092" t="s">
        <v>112</v>
      </c>
      <c r="E41" s="1099">
        <v>30</v>
      </c>
      <c r="F41" s="1092" t="s">
        <v>113</v>
      </c>
      <c r="G41" s="1116">
        <f>C41*E41</f>
        <v>64.785605031859419</v>
      </c>
      <c r="H41" s="1071" t="s">
        <v>161</v>
      </c>
      <c r="I41" s="1204">
        <v>60</v>
      </c>
      <c r="J41" s="1071" t="s">
        <v>113</v>
      </c>
      <c r="K41" s="1116">
        <f>G41-I41</f>
        <v>4.7856050318594185</v>
      </c>
      <c r="L41" s="1064"/>
      <c r="M41" s="1068">
        <f>IF((G41&lt;I41),0,(C36-(E36*2)))</f>
        <v>403211.80333333276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2.1595201677286471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5.5567899662735867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32108425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2675702.0833333335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1898806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158233.83333333334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158233.83333333334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2675702.0833333335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5.9137313648987763E-2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5.5567899662735867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0.3286136311170692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3121351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1898806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3121351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-1222545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-101878.75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-1222545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5458519.9699999997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-0.22397005172081472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-39118.388906751956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1.8845000000000001E-2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26670.833333333332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26670.833333333332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32108425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1898806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30209619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2517468.25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5034936.5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5458519.9699999997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5034936.5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423583.46999999974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1.8845000000000001E-2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7982.4304921499952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665.20254101249964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26670.833333333332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665.20254101249964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26670.833333333332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2.4941198225745965E-2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83503</v>
      </c>
      <c r="D13" s="1863" t="s">
        <v>555</v>
      </c>
      <c r="E13" s="1718">
        <f>'1- Data Entry Sheet'!F386</f>
        <v>808146</v>
      </c>
      <c r="F13" s="1863" t="s">
        <v>113</v>
      </c>
      <c r="G13" s="701">
        <f>C13/E13</f>
        <v>0.10332662662439708</v>
      </c>
      <c r="H13" s="46" t="s">
        <v>161</v>
      </c>
      <c r="I13" s="652">
        <f>E17</f>
        <v>0.12</v>
      </c>
      <c r="J13" s="46" t="s">
        <v>113</v>
      </c>
      <c r="K13" s="702">
        <f>G13-I13</f>
        <v>-1.6673373375602915E-2</v>
      </c>
      <c r="L13" s="1863"/>
      <c r="M13" s="151">
        <f>IF((G13&gt;I13),0,-(K13*E13))</f>
        <v>13474.519999999993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1069719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89143.25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2509.9381270903009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35.516114535995037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49.833333333333336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14.317218797338299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1.6611111111111112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21.380938516652527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1069719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89143.25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2620.9933110367892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34.011246661571029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49.833333333333336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15.822086671762307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1.6611111111111112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20.47499799024343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1069719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598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1788.8277591973244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1788.8277591973244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2620.9933110367892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0.68249993300811429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1069719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598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1788.8277591973244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59.627591973244151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2620.9933110367892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59.627591973244151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9.6275919732441508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14393.250000000005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43.956048270620599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30818054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486205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30331849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1414773.36</v>
      </c>
      <c r="M16" s="1094" t="s">
        <v>555</v>
      </c>
      <c r="N16" s="1065">
        <f>H26</f>
        <v>851510.5</v>
      </c>
      <c r="O16" s="1092" t="s">
        <v>113</v>
      </c>
      <c r="P16" s="1196">
        <f>L16/N16</f>
        <v>1.6614866874806595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2527654.0833333335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11236579</v>
      </c>
      <c r="I21" s="1126"/>
      <c r="J21" s="1047"/>
      <c r="K21" s="1060"/>
      <c r="L21" s="1199">
        <f>P16</f>
        <v>1.6614866874806595</v>
      </c>
      <c r="M21" s="1092" t="s">
        <v>112</v>
      </c>
      <c r="N21" s="1099">
        <v>30</v>
      </c>
      <c r="O21" s="1092" t="s">
        <v>113</v>
      </c>
      <c r="P21" s="1196">
        <f>L21*N21</f>
        <v>49.844600624419783</v>
      </c>
      <c r="Q21" s="1070" t="s">
        <v>161</v>
      </c>
      <c r="R21" s="1181">
        <v>30</v>
      </c>
      <c r="S21" s="1117" t="s">
        <v>113</v>
      </c>
      <c r="T21" s="1116">
        <f>P21-R21</f>
        <v>19.844600624419783</v>
      </c>
      <c r="U21" s="1064"/>
      <c r="V21" s="1068">
        <f>IF((P21&lt;R21),0,(L16-(N16*1)))</f>
        <v>563262.8600000001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1018453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10218126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851510.5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1.6614866874806595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7.2224472759368323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11236579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1202546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12439125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1036593.75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1018453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3536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482490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1504479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125373.25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125373.25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1036593.75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0.12094733351421422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7.2224472759368323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0.87353573947156005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71019.465351297229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1069719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1504479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1069719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434760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36230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434760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1414773.36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0.3073001035303633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83503</v>
      </c>
      <c r="F13" s="54"/>
      <c r="G13" s="1378">
        <f>IF(ISERROR(E13/E33),"0.00%",E13/E33)</f>
        <v>0.13378031977955077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126550.08333333333</v>
      </c>
      <c r="F15" s="4"/>
      <c r="G15" s="1378">
        <f>IF(ISERROR(E15/E33),"0.00%",E15/E33)</f>
        <v>0.20274613626411184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292171.91666666669</v>
      </c>
      <c r="F17" s="4"/>
      <c r="G17" s="1378">
        <f>IF(ISERROR(E17/E33),"0.00%",E17/E33)</f>
        <v>0.46808919969666873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502225</v>
      </c>
      <c r="F22" s="763" t="s">
        <v>83</v>
      </c>
      <c r="G22" s="1378">
        <f>IF(ISERROR(E22/E33),"0.00%",E22/E33)</f>
        <v>0.80461565574033134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48204.218220140508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658051</v>
      </c>
      <c r="F27" s="4"/>
      <c r="G27" s="4"/>
      <c r="H27" s="250">
        <f>E27</f>
        <v>658051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39702</v>
      </c>
      <c r="F29" s="1854"/>
      <c r="G29" s="1854"/>
      <c r="H29" s="1855">
        <f>E29</f>
        <v>39702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-81</v>
      </c>
      <c r="F30" s="1854"/>
      <c r="G30" s="1858"/>
      <c r="H30" s="1855">
        <f>E30</f>
        <v>-81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-5750</v>
      </c>
      <c r="F31" s="1854"/>
      <c r="G31" s="1854"/>
      <c r="H31" s="1855">
        <f>E31</f>
        <v>-5750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624180</v>
      </c>
      <c r="F33" s="492" t="s">
        <v>40</v>
      </c>
      <c r="G33" s="4"/>
      <c r="H33" s="31">
        <f>H27-(H29+H30+H31)</f>
        <v>624180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502225</v>
      </c>
      <c r="F36" s="493" t="s">
        <v>83</v>
      </c>
      <c r="G36" s="969"/>
      <c r="H36" s="31">
        <f>E22+H26</f>
        <v>550429.21822014055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624180</v>
      </c>
      <c r="F38" s="492" t="s">
        <v>40</v>
      </c>
      <c r="G38" s="4"/>
      <c r="H38" s="31">
        <f>H33</f>
        <v>624180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0.80461565574033134</v>
      </c>
      <c r="F40" s="1042">
        <v>1</v>
      </c>
      <c r="G40" s="4"/>
      <c r="H40" s="396">
        <f>IF(ISERROR(H36/H38),"",H36/H38)</f>
        <v>0.88184372812352296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121954.99999999999</v>
      </c>
      <c r="F42" s="540"/>
      <c r="G42" s="540"/>
      <c r="H42" s="1634">
        <f>IF((H40&gt;F40),0,(F40-H40)*(H38)-(H26))</f>
        <v>25546.563559718925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50822.06</v>
      </c>
      <c r="D12" s="27" t="s">
        <v>555</v>
      </c>
      <c r="E12" s="28">
        <f>'49-Veh Rec Days Supply  '!I19</f>
        <v>22978.760479041917</v>
      </c>
      <c r="F12" s="133" t="s">
        <v>113</v>
      </c>
      <c r="G12" s="132">
        <f>C12/E12</f>
        <v>2.2116971908190144</v>
      </c>
      <c r="H12" s="66" t="s">
        <v>161</v>
      </c>
      <c r="I12" s="2326">
        <f>'1- Data Entry Sheet'!F327+'1- Data Entry Sheet'!F337</f>
        <v>33.400000000000006</v>
      </c>
      <c r="J12" s="133" t="s">
        <v>113</v>
      </c>
      <c r="K12" s="153">
        <f>G12-I12</f>
        <v>-31.188302809180993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-31.188302809180993</v>
      </c>
      <c r="D18" s="52" t="s">
        <v>112</v>
      </c>
      <c r="E18" s="28">
        <f>E12</f>
        <v>22978.760479041917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3837453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50822.06</v>
      </c>
      <c r="D27" s="48" t="s">
        <v>555</v>
      </c>
      <c r="E27" s="79">
        <f>E24</f>
        <v>3837453</v>
      </c>
      <c r="F27" s="48" t="s">
        <v>113</v>
      </c>
      <c r="G27" s="50">
        <f>C27/E27</f>
        <v>1.3243695753407272E-2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0.39731087260221815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1093074.79</v>
      </c>
      <c r="D12" s="27" t="s">
        <v>555</v>
      </c>
      <c r="E12" s="28">
        <f>'50-CIT Days Supply '!I19</f>
        <v>22978.760479041917</v>
      </c>
      <c r="F12" s="133" t="s">
        <v>113</v>
      </c>
      <c r="G12" s="132">
        <f>C12/E12</f>
        <v>47.568918741154611</v>
      </c>
      <c r="H12" s="66" t="s">
        <v>161</v>
      </c>
      <c r="I12" s="132">
        <f>'67-Frozen Capital - Veh Rec'!I12</f>
        <v>33.400000000000006</v>
      </c>
      <c r="J12" s="133" t="s">
        <v>113</v>
      </c>
      <c r="K12" s="132">
        <f>G12-I12</f>
        <v>14.168918741154606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14.168918741154606</v>
      </c>
      <c r="D18" s="52" t="s">
        <v>112</v>
      </c>
      <c r="E18" s="28">
        <f>E12</f>
        <v>22978.760479041917</v>
      </c>
      <c r="F18" s="52" t="s">
        <v>113</v>
      </c>
      <c r="G18" s="596">
        <f>IF(C18*E18&lt;0,0,C18*E18)</f>
        <v>325584.18999999983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3837453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1093074.79</v>
      </c>
      <c r="D27" s="48" t="s">
        <v>555</v>
      </c>
      <c r="E27" s="79">
        <f>E24</f>
        <v>3837453</v>
      </c>
      <c r="F27" s="48" t="s">
        <v>113</v>
      </c>
      <c r="G27" s="50">
        <f>C27/E27</f>
        <v>0.28484382479733306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8.5453147439199917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851510.5</v>
      </c>
      <c r="D14" s="54" t="s">
        <v>112</v>
      </c>
      <c r="E14" s="1312">
        <v>1</v>
      </c>
      <c r="F14" s="172" t="s">
        <v>113</v>
      </c>
      <c r="G14" s="18">
        <f>C14*E14</f>
        <v>851510.5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1414773.36</v>
      </c>
      <c r="D17" s="171" t="s">
        <v>161</v>
      </c>
      <c r="E17" s="124">
        <f>G14</f>
        <v>851510.5</v>
      </c>
      <c r="F17" s="54" t="s">
        <v>113</v>
      </c>
      <c r="G17" s="596">
        <f>IF(C17-E17&lt;0,0,C17-E17)</f>
        <v>563262.8600000001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1414773.36</v>
      </c>
      <c r="D21" s="48" t="s">
        <v>555</v>
      </c>
      <c r="E21" s="79">
        <f>C14</f>
        <v>851510.5</v>
      </c>
      <c r="F21" s="48" t="s">
        <v>113</v>
      </c>
      <c r="G21" s="50">
        <f>IF(ISBLANK(C17),"",C21/E21)</f>
        <v>1.6614866874806595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49.844600624419783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5458519.9699999997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232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23528.103318965517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2568171.1666666665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40517.083333333336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2527654.083333333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102.33333333333333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24700.20276872964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1414773.36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75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18863.644800000002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936381.58333333337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84871.083333333328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851510.5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49.833333333333336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17087.167224080265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50822.06</v>
      </c>
      <c r="D10" s="27" t="s">
        <v>555</v>
      </c>
      <c r="E10" s="28">
        <f>'49-Veh Rec Days Supply  '!I19</f>
        <v>22978.760479041917</v>
      </c>
      <c r="F10" s="133" t="s">
        <v>113</v>
      </c>
      <c r="G10" s="468">
        <f>C10/E10</f>
        <v>2.2116971908190144</v>
      </c>
      <c r="H10" s="66" t="s">
        <v>161</v>
      </c>
      <c r="I10" s="468">
        <f>'67-Frozen Capital - Veh Rec'!I12</f>
        <v>33.400000000000006</v>
      </c>
      <c r="J10" s="133" t="s">
        <v>113</v>
      </c>
      <c r="K10" s="468">
        <f>G10-I10</f>
        <v>-31.188302809180993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-31.188302809180993</v>
      </c>
      <c r="D17" s="52" t="s">
        <v>112</v>
      </c>
      <c r="E17" s="28">
        <f>E10</f>
        <v>22978.760479041917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3837453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50822.06</v>
      </c>
      <c r="D26" s="48" t="s">
        <v>555</v>
      </c>
      <c r="E26" s="79">
        <f>E23</f>
        <v>3837453</v>
      </c>
      <c r="F26" s="48" t="s">
        <v>113</v>
      </c>
      <c r="G26" s="50">
        <f>C26/E26</f>
        <v>1.3243695753407272E-2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0.39731087260221815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1093074.79</v>
      </c>
      <c r="D32" s="27" t="s">
        <v>555</v>
      </c>
      <c r="E32" s="28">
        <f>E10</f>
        <v>22978.760479041917</v>
      </c>
      <c r="F32" s="133" t="s">
        <v>113</v>
      </c>
      <c r="G32" s="468">
        <f>C32/E32</f>
        <v>47.568918741154611</v>
      </c>
      <c r="H32" s="66" t="s">
        <v>161</v>
      </c>
      <c r="I32" s="468">
        <f>I10</f>
        <v>33.400000000000006</v>
      </c>
      <c r="J32" s="133" t="s">
        <v>113</v>
      </c>
      <c r="K32" s="468">
        <f>G32-I32</f>
        <v>14.168918741154606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14.168918741154606</v>
      </c>
      <c r="D38" s="52" t="s">
        <v>112</v>
      </c>
      <c r="E38" s="28">
        <f>E32</f>
        <v>22978.760479041917</v>
      </c>
      <c r="F38" s="52" t="s">
        <v>113</v>
      </c>
      <c r="G38" s="596">
        <f>IF(C38*E38&lt;0,0,C38*E38)</f>
        <v>325584.18999999983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3837453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1093074.79</v>
      </c>
      <c r="D47" s="48" t="s">
        <v>555</v>
      </c>
      <c r="E47" s="79">
        <f>E44</f>
        <v>3837453</v>
      </c>
      <c r="F47" s="48" t="s">
        <v>113</v>
      </c>
      <c r="G47" s="50">
        <f>C47/E47</f>
        <v>0.28484382479733306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8.5453147439199917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407061.75</v>
      </c>
      <c r="D55" s="6" t="s">
        <v>112</v>
      </c>
      <c r="E55" s="7">
        <v>0.5</v>
      </c>
      <c r="F55" s="8" t="s">
        <v>113</v>
      </c>
      <c r="G55" s="121">
        <f>C55*E55</f>
        <v>203530.875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128898.54</v>
      </c>
      <c r="D58" s="10" t="s">
        <v>161</v>
      </c>
      <c r="E58" s="125">
        <f>G55</f>
        <v>203530.875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128898.54</v>
      </c>
      <c r="D62" s="48" t="s">
        <v>555</v>
      </c>
      <c r="E62" s="79">
        <f>C55</f>
        <v>407061.75</v>
      </c>
      <c r="F62" s="48" t="s">
        <v>113</v>
      </c>
      <c r="G62" s="50">
        <f>IF(ISBLANK(C58),"",C62/E62)</f>
        <v>0.31665598646888338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9.4996795940665013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156771.08333333334</v>
      </c>
      <c r="D70" s="17" t="s">
        <v>112</v>
      </c>
      <c r="E70" s="24">
        <f>G67</f>
        <v>0.25</v>
      </c>
      <c r="F70" s="78" t="s">
        <v>113</v>
      </c>
      <c r="G70" s="18">
        <f>C70*E70</f>
        <v>39192.770833333336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9336.4</v>
      </c>
      <c r="D73" s="19" t="s">
        <v>161</v>
      </c>
      <c r="E73" s="124">
        <f>G70</f>
        <v>39192.770833333336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9336.4</v>
      </c>
      <c r="D87" s="48" t="s">
        <v>555</v>
      </c>
      <c r="E87" s="79">
        <f>C70</f>
        <v>156771.08333333334</v>
      </c>
      <c r="F87" s="48" t="s">
        <v>113</v>
      </c>
      <c r="G87" s="50">
        <f>IF(ISBLANK(C73),"",C87/E87)</f>
        <v>5.955435021233188E-2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1.7866305063699564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231306.41666666666</v>
      </c>
      <c r="D94" s="54" t="s">
        <v>112</v>
      </c>
      <c r="E94" s="20">
        <v>1.5</v>
      </c>
      <c r="F94" s="172" t="s">
        <v>113</v>
      </c>
      <c r="G94" s="18">
        <f>C94*E94</f>
        <v>346959.625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297096.80000000005</v>
      </c>
      <c r="D97" s="171" t="s">
        <v>161</v>
      </c>
      <c r="E97" s="124">
        <f>G94</f>
        <v>346959.625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297096.80000000005</v>
      </c>
      <c r="D105" s="48" t="s">
        <v>555</v>
      </c>
      <c r="E105" s="79">
        <f>C94</f>
        <v>231306.41666666666</v>
      </c>
      <c r="F105" s="48" t="s">
        <v>113</v>
      </c>
      <c r="G105" s="50">
        <f>IF(ISBLANK(C97),"",C105/E105)</f>
        <v>1.2844295643909578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38.532886931728733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851510.5</v>
      </c>
      <c r="D112" s="54" t="s">
        <v>112</v>
      </c>
      <c r="E112" s="20">
        <v>1</v>
      </c>
      <c r="F112" s="172" t="s">
        <v>113</v>
      </c>
      <c r="G112" s="18">
        <f>C112*E112</f>
        <v>851510.5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1414773.36</v>
      </c>
      <c r="D115" s="171" t="s">
        <v>161</v>
      </c>
      <c r="E115" s="124">
        <f>G112</f>
        <v>851510.5</v>
      </c>
      <c r="F115" s="54" t="s">
        <v>113</v>
      </c>
      <c r="G115" s="596">
        <f>IF(C115-E115&lt;0,0,C115-E115)</f>
        <v>563262.8600000001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1414773.36</v>
      </c>
      <c r="D120" s="48" t="s">
        <v>555</v>
      </c>
      <c r="E120" s="79">
        <f>C112</f>
        <v>851510.5</v>
      </c>
      <c r="F120" s="48" t="s">
        <v>113</v>
      </c>
      <c r="G120" s="50">
        <f>IF(ISBLANK(C115),"",C120/E120)</f>
        <v>1.6614866874806595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49.844600624419783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325584.18999999983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563262.8600000001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888847.04999999993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1.8845000000000001E-2</v>
      </c>
      <c r="G140" s="4"/>
      <c r="H140" s="190" t="s">
        <v>552</v>
      </c>
      <c r="I140" s="25">
        <f>F140</f>
        <v>1.8845000000000001E-2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16750.322657249999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-35838.28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1093074.79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50822.06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1108058.57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640985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1.7286809675733443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51.860429027200333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814896.42999999993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8885667.8499999996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7145444.8899999987</v>
      </c>
      <c r="H13" s="72"/>
      <c r="I13" s="268" t="s">
        <v>113</v>
      </c>
      <c r="J13" s="1389">
        <f>C13+E13-G13</f>
        <v>1740222.9600000009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1740222.9600000009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1740222.9600000009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5458519.9700000007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77947.91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5536467.8800000008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6438143.6600000001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-901675.77999999933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1108058.57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1108058.57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60910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16540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33250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252546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363246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604727.25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0.60067741283363696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0.60067741283363696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151591.46249999999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658051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604727.25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1.0881781828088612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1.0881781828088612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204505.56249999994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277213.06583333336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159273.08333333337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101878.75000000001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-39118.388906751956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665.20254101249964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13474.519999999993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14393.250000000005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71019.465351297229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121954.99999999999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151591.46249999999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204505.56249999994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1076850.9731522244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2381.5366666666655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18441.208557519356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352.13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952.055185185185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227674.53410585815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48053.66666666665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241871.08547447753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2.92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95694.566794982704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31902.29837392491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135630.48418552629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869335.67094895511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159621.03873512254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7663.1574999999984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25217.149999999991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18387.096774193549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10531.57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29001.5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48204.218220140508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89877.250000000015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12549.291709489551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139297.13797533399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2212641.5678740428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709329.49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403211.80333333276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563262.8600000001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325584.18999999983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563262.8600000001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814896.42999999993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3379547.6333333328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1076850.9731522244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2212641.5678740428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3379547.6333333328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0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6669040.1743596001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2017-02-21T22:19:02Z</dcterms:modified>
</cp:coreProperties>
</file>